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-90" windowWidth="2325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S5" i="1"/>
  <c r="T5" i="1" s="1"/>
  <c r="U5" i="1" s="1"/>
  <c r="S6" i="1"/>
  <c r="T6" i="1"/>
  <c r="U6" i="1" s="1"/>
  <c r="S7" i="1"/>
  <c r="T7" i="1" s="1"/>
  <c r="U7" i="1" s="1"/>
  <c r="S8" i="1"/>
  <c r="T8" i="1"/>
  <c r="U8" i="1" s="1"/>
  <c r="S9" i="1"/>
  <c r="T9" i="1" s="1"/>
  <c r="U9" i="1" s="1"/>
  <c r="O10" i="1"/>
  <c r="Q10" i="1"/>
  <c r="U4" i="1" l="1"/>
  <c r="U10" i="1" s="1"/>
  <c r="T10" i="1"/>
  <c r="S10" i="1"/>
</calcChain>
</file>

<file path=xl/sharedStrings.xml><?xml version="1.0" encoding="utf-8"?>
<sst xmlns="http://schemas.openxmlformats.org/spreadsheetml/2006/main" count="179" uniqueCount="98">
  <si>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</si>
  <si>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</si>
  <si>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</si>
  <si>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</si>
  <si>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</si>
  <si>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</si>
  <si>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</si>
  <si>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</si>
  <si>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</si>
  <si>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</si>
  <si>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</si>
  <si>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</si>
  <si>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</si>
  <si>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</si>
  <si>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</si>
  <si>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</si>
  <si>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</si>
  <si>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</si>
  <si>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</si>
  <si>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</si>
  <si>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</si>
  <si>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</si>
  <si>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</si>
  <si>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</si>
  <si>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</si>
  <si>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</si>
  <si>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</si>
  <si>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</si>
  <si>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</si>
  <si>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приборов отдела ядерной безопасности. Реакторное отделение (R4.02166.5.0.33). Энергоблок № 4 Ростовской АЭС</t>
  </si>
  <si>
    <t>Приложение №1 к Договору ________________________от__________________</t>
  </si>
  <si>
    <t>1</t>
  </si>
  <si>
    <t>4.ИСУП.3895222</t>
  </si>
  <si>
    <t>-</t>
  </si>
  <si>
    <t>Спектрометрическое устройство</t>
  </si>
  <si>
    <t>Настольный МКА DSA-1000 с цифровым сигнальным процессором</t>
  </si>
  <si>
    <t>Частота дискретизации – не менее 2,5 МГц; число каналов спектра – не менее 16000; скорость передачи данных по интерфейсу с ПК не менее 1 Мбит/с; наличие свидетельства о первичной поверке спектрометрического комплекса, свидетельства (сертификата) типа средства измерений РФ</t>
  </si>
  <si>
    <t>4</t>
  </si>
  <si>
    <t>III</t>
  </si>
  <si>
    <t>R4.02166.5.0.33</t>
  </si>
  <si>
    <t/>
  </si>
  <si>
    <t>R4.02166.3.0.36</t>
  </si>
  <si>
    <t>шт.</t>
  </si>
  <si>
    <t>Реакторное отделение.</t>
  </si>
  <si>
    <t xml:space="preserve">«Canberra France», Франция </t>
  </si>
  <si>
    <t>БКП 3/3</t>
  </si>
  <si>
    <t>Оборудование</t>
  </si>
  <si>
    <t>2014-1658</t>
  </si>
  <si>
    <t>2</t>
  </si>
  <si>
    <t>4.ИСУП.3895223</t>
  </si>
  <si>
    <t>Настольный компьютер</t>
  </si>
  <si>
    <t>Настольный компьютер PCHDWR-DESK c ЖК монитором и лазерным принтером А4 и программным обеспечением Genie-2000</t>
  </si>
  <si>
    <t>с программным обеспечением Genie-2000 (ISOXCAL – характеризация коаксиального ОЧГ детектора Canberra, S520C – многовходовая лицензия на копирование Genie-2000, S574C – программное обеспечение расчета эффективности регистрации для лабораторных геометрий LabSOCS, S544C –программное обеспечение «Атлас нуклидов - NuChart», S560C – библиотека программирования на языках Visual Basic и Visual C, USB.NET– интерфейс подключения DSA-1000/InSpector-2000/UniSpec и других МКА с USB к локальной сети) под управлением ОС Microsoft Windows 7 32-bit. Число ядер процессора – не менее 2; так-товая частота ядра – не менее 2 ГГц; объем оперативной памяти – не менее 2 Гб; тактовая частота памяти – не менее 800 МГц; жесткий диск объемом – не менее 160 Гб</t>
  </si>
  <si>
    <t>3</t>
  </si>
  <si>
    <t>4.ИСУП.3895227</t>
  </si>
  <si>
    <t>Полупроводниковый детектор</t>
  </si>
  <si>
    <t>Коаксиальный ОЧГ детектор GC3018 эффективностью 30 %</t>
  </si>
  <si>
    <t>Относительная эффективность в пике 1332 кэВ равна 30 %; ПШПВ пика 1332 кэВ – не более 1,8 кэВ; отношение пик/комптон – не ниже 50:1; наличие свидетельства о первичной поверке спектромет-рического комплекса, свидетельства (сертификата) типа средства измерений РФ</t>
  </si>
  <si>
    <t>7</t>
  </si>
  <si>
    <t xml:space="preserve">«Canberra Semiconductor», Бельгия </t>
  </si>
  <si>
    <t>4.ИСУП.3895229</t>
  </si>
  <si>
    <t>Криостат</t>
  </si>
  <si>
    <t>Электроохлаждаемый криостат Cryo-Cycle 2 CCII-VD</t>
  </si>
  <si>
    <t>Потребление азота – не более 0,5 дм3/сут; вместимость сосуда – не менее 20 дм3</t>
  </si>
  <si>
    <t>8</t>
  </si>
  <si>
    <t xml:space="preserve">«Canberra Industries», США </t>
  </si>
  <si>
    <t>5</t>
  </si>
  <si>
    <t>4.ИСУП.3895231</t>
  </si>
  <si>
    <t>Устройство выделения</t>
  </si>
  <si>
    <t>УВ-01</t>
  </si>
  <si>
    <t>Внутренний диаметр сорбентодержателя – 50 мм; масса устройства – не более 20 кг; внешние габариты (ВхДхШ) – не более 100х35х35 см</t>
  </si>
  <si>
    <t>9</t>
  </si>
  <si>
    <t xml:space="preserve">ООО «Сигналатомприбор» </t>
  </si>
  <si>
    <t>6</t>
  </si>
  <si>
    <t>4.ИСУП.3895233</t>
  </si>
  <si>
    <t>Защитный экран для ППД</t>
  </si>
  <si>
    <t>Модель 767 с кольцом</t>
  </si>
  <si>
    <t>Масса – не более 1200 кг; толщина свинцового слоя – не менее 7 см; наличие оловянного и медного внутреннего покрытия; внешние габариты (ВхДхШ) – не более 65х55х55 см</t>
  </si>
  <si>
    <t>11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</si>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</sst>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6"/>
  <sheetViews>
    <sheetView tabSelected="1"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D4" sqref="AD4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15.75" customHeight="1" x14ac:dyDescent="0.2">
      <c r="A1" s="8"/>
      <c r="B1" s="8"/>
      <c r="C1" s="8"/>
      <c r="D1" s="14"/>
      <c r="E1" s="8"/>
      <c r="F1" s="8"/>
      <c r="G1" s="46" t="s">
        <v>29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7" t="s">
        <v>30</v>
      </c>
      <c r="U1" s="47"/>
      <c r="V1" s="47"/>
      <c r="W1" s="47"/>
      <c r="X1" s="47"/>
      <c r="Y1" s="47"/>
      <c r="Z1" s="47"/>
      <c r="AA1" s="8"/>
      <c r="AB1" s="16"/>
      <c r="AC1" s="17"/>
      <c r="AD1" s="17"/>
      <c r="AE1" s="18"/>
      <c r="AF1" s="18"/>
    </row>
    <row r="2" spans="1:32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 t="s">
        <v>85</v>
      </c>
      <c r="S3" s="5" t="s">
        <v>86</v>
      </c>
      <c r="T3" s="5" t="s">
        <v>87</v>
      </c>
      <c r="U3" s="5" t="s">
        <v>88</v>
      </c>
      <c r="V3" s="5" t="s">
        <v>89</v>
      </c>
      <c r="W3" s="5" t="s">
        <v>90</v>
      </c>
      <c r="X3" s="5" t="s">
        <v>91</v>
      </c>
      <c r="Y3" s="5" t="s">
        <v>92</v>
      </c>
      <c r="Z3" s="5" t="s">
        <v>93</v>
      </c>
      <c r="AA3" s="5" t="s">
        <v>94</v>
      </c>
      <c r="AB3" s="5" t="s">
        <v>95</v>
      </c>
      <c r="AC3" s="5" t="s">
        <v>96</v>
      </c>
      <c r="AD3" s="5" t="s">
        <v>97</v>
      </c>
    </row>
    <row r="4" spans="1:32" ht="360" x14ac:dyDescent="0.2">
      <c r="A4" s="22" t="s">
        <v>31</v>
      </c>
      <c r="B4" s="22" t="s">
        <v>32</v>
      </c>
      <c r="C4" s="22" t="s">
        <v>33</v>
      </c>
      <c r="D4" s="23" t="s">
        <v>34</v>
      </c>
      <c r="E4" s="22" t="s">
        <v>35</v>
      </c>
      <c r="F4" s="22" t="s">
        <v>36</v>
      </c>
      <c r="G4" s="22" t="s">
        <v>33</v>
      </c>
      <c r="H4" s="22" t="s">
        <v>37</v>
      </c>
      <c r="I4" s="22" t="s">
        <v>38</v>
      </c>
      <c r="J4" s="22" t="s">
        <v>39</v>
      </c>
      <c r="K4" s="24"/>
      <c r="L4" s="22" t="s">
        <v>40</v>
      </c>
      <c r="M4" s="22" t="s">
        <v>41</v>
      </c>
      <c r="N4" s="22" t="s">
        <v>31</v>
      </c>
      <c r="O4" s="25">
        <v>1</v>
      </c>
      <c r="P4" s="24" t="s">
        <v>42</v>
      </c>
      <c r="Q4" s="26">
        <v>227287.38</v>
      </c>
      <c r="R4" s="26">
        <v>0</v>
      </c>
      <c r="S4" s="26">
        <f t="shared" ref="S4:S9" si="0">R4*O4</f>
        <v>0</v>
      </c>
      <c r="T4" s="26">
        <f t="shared" ref="T4:T9" si="1">ROUND(S4*0.18,2)</f>
        <v>0</v>
      </c>
      <c r="U4" s="26">
        <f t="shared" ref="U4:U9" si="2">S4+T4</f>
        <v>0</v>
      </c>
      <c r="V4" s="22" t="s">
        <v>43</v>
      </c>
      <c r="W4" s="27">
        <v>42307</v>
      </c>
      <c r="X4" s="22" t="s">
        <v>40</v>
      </c>
      <c r="Y4" s="22" t="s">
        <v>44</v>
      </c>
      <c r="Z4" s="22" t="s">
        <v>45</v>
      </c>
      <c r="AA4" s="24" t="s">
        <v>46</v>
      </c>
      <c r="AB4" s="28" t="s">
        <v>40</v>
      </c>
      <c r="AC4" s="29"/>
      <c r="AD4" s="29"/>
      <c r="AE4" s="30" t="s">
        <v>47</v>
      </c>
      <c r="AF4" s="45">
        <v>42068</v>
      </c>
    </row>
    <row r="5" spans="1:32" ht="409.5" x14ac:dyDescent="0.2">
      <c r="A5" s="22" t="s">
        <v>48</v>
      </c>
      <c r="B5" s="22" t="s">
        <v>49</v>
      </c>
      <c r="C5" s="22" t="s">
        <v>33</v>
      </c>
      <c r="D5" s="23" t="s">
        <v>50</v>
      </c>
      <c r="E5" s="22" t="s">
        <v>51</v>
      </c>
      <c r="F5" s="22" t="s">
        <v>52</v>
      </c>
      <c r="G5" s="22" t="s">
        <v>33</v>
      </c>
      <c r="H5" s="22" t="s">
        <v>37</v>
      </c>
      <c r="I5" s="22" t="s">
        <v>38</v>
      </c>
      <c r="J5" s="22" t="s">
        <v>39</v>
      </c>
      <c r="K5" s="24"/>
      <c r="L5" s="22" t="s">
        <v>40</v>
      </c>
      <c r="M5" s="22" t="s">
        <v>41</v>
      </c>
      <c r="N5" s="22" t="s">
        <v>37</v>
      </c>
      <c r="O5" s="25">
        <v>1</v>
      </c>
      <c r="P5" s="24" t="s">
        <v>42</v>
      </c>
      <c r="Q5" s="26">
        <v>420481.64</v>
      </c>
      <c r="R5" s="26">
        <v>0</v>
      </c>
      <c r="S5" s="26">
        <f t="shared" si="0"/>
        <v>0</v>
      </c>
      <c r="T5" s="26">
        <f t="shared" si="1"/>
        <v>0</v>
      </c>
      <c r="U5" s="26">
        <f t="shared" si="2"/>
        <v>0</v>
      </c>
      <c r="V5" s="22" t="s">
        <v>43</v>
      </c>
      <c r="W5" s="27">
        <v>42307</v>
      </c>
      <c r="X5" s="22" t="s">
        <v>40</v>
      </c>
      <c r="Y5" s="22" t="s">
        <v>33</v>
      </c>
      <c r="Z5" s="22" t="s">
        <v>45</v>
      </c>
      <c r="AA5" s="24" t="s">
        <v>46</v>
      </c>
      <c r="AB5" s="28" t="s">
        <v>40</v>
      </c>
      <c r="AC5" s="29"/>
      <c r="AD5" s="29"/>
      <c r="AE5" s="30" t="s">
        <v>47</v>
      </c>
      <c r="AF5" s="45">
        <v>42068</v>
      </c>
    </row>
    <row r="6" spans="1:32" ht="315" x14ac:dyDescent="0.2">
      <c r="A6" s="22" t="s">
        <v>53</v>
      </c>
      <c r="B6" s="22" t="s">
        <v>54</v>
      </c>
      <c r="C6" s="22" t="s">
        <v>33</v>
      </c>
      <c r="D6" s="23" t="s">
        <v>55</v>
      </c>
      <c r="E6" s="22" t="s">
        <v>56</v>
      </c>
      <c r="F6" s="22" t="s">
        <v>57</v>
      </c>
      <c r="G6" s="22" t="s">
        <v>33</v>
      </c>
      <c r="H6" s="22" t="s">
        <v>37</v>
      </c>
      <c r="I6" s="22" t="s">
        <v>38</v>
      </c>
      <c r="J6" s="22" t="s">
        <v>39</v>
      </c>
      <c r="K6" s="24"/>
      <c r="L6" s="22" t="s">
        <v>40</v>
      </c>
      <c r="M6" s="22" t="s">
        <v>41</v>
      </c>
      <c r="N6" s="22" t="s">
        <v>58</v>
      </c>
      <c r="O6" s="25">
        <v>1</v>
      </c>
      <c r="P6" s="24" t="s">
        <v>42</v>
      </c>
      <c r="Q6" s="26">
        <v>568218.43999999994</v>
      </c>
      <c r="R6" s="26">
        <v>0</v>
      </c>
      <c r="S6" s="26">
        <f t="shared" si="0"/>
        <v>0</v>
      </c>
      <c r="T6" s="26">
        <f t="shared" si="1"/>
        <v>0</v>
      </c>
      <c r="U6" s="26">
        <f t="shared" si="2"/>
        <v>0</v>
      </c>
      <c r="V6" s="22" t="s">
        <v>43</v>
      </c>
      <c r="W6" s="27">
        <v>42307</v>
      </c>
      <c r="X6" s="22" t="s">
        <v>40</v>
      </c>
      <c r="Y6" s="22" t="s">
        <v>59</v>
      </c>
      <c r="Z6" s="22" t="s">
        <v>45</v>
      </c>
      <c r="AA6" s="24" t="s">
        <v>46</v>
      </c>
      <c r="AB6" s="28" t="s">
        <v>40</v>
      </c>
      <c r="AC6" s="29"/>
      <c r="AD6" s="29"/>
      <c r="AE6" s="30" t="s">
        <v>47</v>
      </c>
      <c r="AF6" s="45">
        <v>42068</v>
      </c>
    </row>
    <row r="7" spans="1:32" ht="105" x14ac:dyDescent="0.2">
      <c r="A7" s="22" t="s">
        <v>37</v>
      </c>
      <c r="B7" s="22" t="s">
        <v>60</v>
      </c>
      <c r="C7" s="22" t="s">
        <v>33</v>
      </c>
      <c r="D7" s="23" t="s">
        <v>61</v>
      </c>
      <c r="E7" s="22" t="s">
        <v>62</v>
      </c>
      <c r="F7" s="22" t="s">
        <v>63</v>
      </c>
      <c r="G7" s="22" t="s">
        <v>33</v>
      </c>
      <c r="H7" s="22" t="s">
        <v>37</v>
      </c>
      <c r="I7" s="22" t="s">
        <v>38</v>
      </c>
      <c r="J7" s="22" t="s">
        <v>39</v>
      </c>
      <c r="K7" s="24"/>
      <c r="L7" s="22" t="s">
        <v>40</v>
      </c>
      <c r="M7" s="22" t="s">
        <v>41</v>
      </c>
      <c r="N7" s="22" t="s">
        <v>64</v>
      </c>
      <c r="O7" s="25">
        <v>1</v>
      </c>
      <c r="P7" s="24" t="s">
        <v>42</v>
      </c>
      <c r="Q7" s="26">
        <v>628733.69999999995</v>
      </c>
      <c r="R7" s="26">
        <v>0</v>
      </c>
      <c r="S7" s="26">
        <f t="shared" si="0"/>
        <v>0</v>
      </c>
      <c r="T7" s="26">
        <f t="shared" si="1"/>
        <v>0</v>
      </c>
      <c r="U7" s="26">
        <f t="shared" si="2"/>
        <v>0</v>
      </c>
      <c r="V7" s="22" t="s">
        <v>43</v>
      </c>
      <c r="W7" s="27">
        <v>42307</v>
      </c>
      <c r="X7" s="22" t="s">
        <v>40</v>
      </c>
      <c r="Y7" s="22" t="s">
        <v>65</v>
      </c>
      <c r="Z7" s="22" t="s">
        <v>45</v>
      </c>
      <c r="AA7" s="24" t="s">
        <v>46</v>
      </c>
      <c r="AB7" s="28" t="s">
        <v>40</v>
      </c>
      <c r="AC7" s="29"/>
      <c r="AD7" s="29"/>
      <c r="AE7" s="30" t="s">
        <v>47</v>
      </c>
      <c r="AF7" s="45">
        <v>42068</v>
      </c>
    </row>
    <row r="8" spans="1:32" ht="180" x14ac:dyDescent="0.2">
      <c r="A8" s="22" t="s">
        <v>66</v>
      </c>
      <c r="B8" s="22" t="s">
        <v>67</v>
      </c>
      <c r="C8" s="22" t="s">
        <v>33</v>
      </c>
      <c r="D8" s="23" t="s">
        <v>68</v>
      </c>
      <c r="E8" s="22" t="s">
        <v>69</v>
      </c>
      <c r="F8" s="22" t="s">
        <v>70</v>
      </c>
      <c r="G8" s="22" t="s">
        <v>33</v>
      </c>
      <c r="H8" s="22" t="s">
        <v>37</v>
      </c>
      <c r="I8" s="22" t="s">
        <v>38</v>
      </c>
      <c r="J8" s="22" t="s">
        <v>39</v>
      </c>
      <c r="K8" s="24"/>
      <c r="L8" s="22" t="s">
        <v>40</v>
      </c>
      <c r="M8" s="22" t="s">
        <v>41</v>
      </c>
      <c r="N8" s="22" t="s">
        <v>71</v>
      </c>
      <c r="O8" s="25">
        <v>1</v>
      </c>
      <c r="P8" s="24" t="s">
        <v>42</v>
      </c>
      <c r="Q8" s="26">
        <v>182398.12</v>
      </c>
      <c r="R8" s="26">
        <v>0</v>
      </c>
      <c r="S8" s="26">
        <f t="shared" si="0"/>
        <v>0</v>
      </c>
      <c r="T8" s="26">
        <f t="shared" si="1"/>
        <v>0</v>
      </c>
      <c r="U8" s="26">
        <f t="shared" si="2"/>
        <v>0</v>
      </c>
      <c r="V8" s="22" t="s">
        <v>43</v>
      </c>
      <c r="W8" s="27">
        <v>42307</v>
      </c>
      <c r="X8" s="22" t="s">
        <v>40</v>
      </c>
      <c r="Y8" s="22" t="s">
        <v>72</v>
      </c>
      <c r="Z8" s="22" t="s">
        <v>45</v>
      </c>
      <c r="AA8" s="24" t="s">
        <v>46</v>
      </c>
      <c r="AB8" s="28" t="s">
        <v>40</v>
      </c>
      <c r="AC8" s="29"/>
      <c r="AD8" s="29"/>
      <c r="AE8" s="30" t="s">
        <v>47</v>
      </c>
      <c r="AF8" s="45">
        <v>42068</v>
      </c>
    </row>
    <row r="9" spans="1:32" ht="240" x14ac:dyDescent="0.2">
      <c r="A9" s="22" t="s">
        <v>73</v>
      </c>
      <c r="B9" s="22" t="s">
        <v>74</v>
      </c>
      <c r="C9" s="22" t="s">
        <v>33</v>
      </c>
      <c r="D9" s="23" t="s">
        <v>75</v>
      </c>
      <c r="E9" s="22" t="s">
        <v>76</v>
      </c>
      <c r="F9" s="22" t="s">
        <v>77</v>
      </c>
      <c r="G9" s="22" t="s">
        <v>33</v>
      </c>
      <c r="H9" s="22" t="s">
        <v>37</v>
      </c>
      <c r="I9" s="22" t="s">
        <v>38</v>
      </c>
      <c r="J9" s="22" t="s">
        <v>39</v>
      </c>
      <c r="K9" s="24"/>
      <c r="L9" s="22" t="s">
        <v>40</v>
      </c>
      <c r="M9" s="22" t="s">
        <v>41</v>
      </c>
      <c r="N9" s="22" t="s">
        <v>78</v>
      </c>
      <c r="O9" s="25">
        <v>1</v>
      </c>
      <c r="P9" s="24" t="s">
        <v>42</v>
      </c>
      <c r="Q9" s="26">
        <v>542648.61</v>
      </c>
      <c r="R9" s="26">
        <v>0</v>
      </c>
      <c r="S9" s="26">
        <f t="shared" si="0"/>
        <v>0</v>
      </c>
      <c r="T9" s="26">
        <f t="shared" si="1"/>
        <v>0</v>
      </c>
      <c r="U9" s="26">
        <f t="shared" si="2"/>
        <v>0</v>
      </c>
      <c r="V9" s="22" t="s">
        <v>43</v>
      </c>
      <c r="W9" s="27">
        <v>42307</v>
      </c>
      <c r="X9" s="22" t="s">
        <v>40</v>
      </c>
      <c r="Y9" s="22" t="s">
        <v>65</v>
      </c>
      <c r="Z9" s="22" t="s">
        <v>45</v>
      </c>
      <c r="AA9" s="24" t="s">
        <v>46</v>
      </c>
      <c r="AB9" s="28" t="s">
        <v>40</v>
      </c>
      <c r="AC9" s="29"/>
      <c r="AD9" s="29"/>
      <c r="AE9" s="30" t="s">
        <v>47</v>
      </c>
      <c r="AF9" s="45">
        <v>42068</v>
      </c>
    </row>
    <row r="10" spans="1:32" ht="30" x14ac:dyDescent="0.2">
      <c r="A10" s="22"/>
      <c r="B10" s="22"/>
      <c r="C10" s="22"/>
      <c r="D10" s="23"/>
      <c r="E10" s="22"/>
      <c r="F10" s="22"/>
      <c r="G10" s="22"/>
      <c r="H10" s="22"/>
      <c r="I10" s="22"/>
      <c r="J10" s="22"/>
      <c r="K10" s="24"/>
      <c r="L10" s="22"/>
      <c r="M10" s="22"/>
      <c r="N10" s="22" t="s">
        <v>79</v>
      </c>
      <c r="O10" s="25">
        <f>SUM(O4:O9)</f>
        <v>6</v>
      </c>
      <c r="P10" s="24"/>
      <c r="Q10" s="26">
        <f>SUMPRODUCT(O4:O9,Q4:Q9)</f>
        <v>2569767.8899999997</v>
      </c>
      <c r="R10" s="26"/>
      <c r="S10" s="26">
        <f>SUM(S4:S9)</f>
        <v>0</v>
      </c>
      <c r="T10" s="26">
        <f>SUM(T4:T9)</f>
        <v>0</v>
      </c>
      <c r="U10" s="26">
        <f>SUM(U4:U9)</f>
        <v>0</v>
      </c>
      <c r="V10" s="22"/>
      <c r="W10" s="27"/>
      <c r="X10" s="22"/>
      <c r="Y10" s="22"/>
      <c r="Z10" s="22"/>
      <c r="AA10" s="24"/>
      <c r="AB10" s="28"/>
      <c r="AC10" s="29"/>
      <c r="AD10" s="29"/>
      <c r="AE10" s="30"/>
      <c r="AF10" s="30"/>
    </row>
    <row r="11" spans="1:32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2"/>
      <c r="L11" s="31"/>
      <c r="M11" s="31"/>
      <c r="N11" s="31"/>
      <c r="O11" s="33"/>
      <c r="P11" s="32"/>
      <c r="Q11" s="34"/>
      <c r="R11" s="34"/>
      <c r="S11" s="34"/>
      <c r="T11" s="34"/>
      <c r="U11" s="34"/>
      <c r="V11" s="31"/>
      <c r="W11" s="35"/>
      <c r="X11" s="31"/>
      <c r="Y11" s="31"/>
      <c r="Z11" s="31"/>
      <c r="AA11" s="32"/>
      <c r="AB11" s="36"/>
      <c r="AC11" s="37"/>
      <c r="AD11" s="37"/>
      <c r="AE11" s="37"/>
      <c r="AF11" s="37"/>
    </row>
    <row r="12" spans="1:32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9"/>
      <c r="L12" s="38"/>
      <c r="M12" s="38"/>
      <c r="N12" s="38"/>
      <c r="O12" s="40"/>
      <c r="P12" s="39"/>
      <c r="Q12" s="41"/>
      <c r="R12" s="41"/>
      <c r="S12" s="41"/>
      <c r="T12" s="41"/>
      <c r="U12" s="41"/>
      <c r="V12" s="38"/>
      <c r="W12" s="42"/>
      <c r="X12" s="38"/>
      <c r="Y12" s="38"/>
      <c r="Z12" s="38"/>
      <c r="AA12" s="39"/>
      <c r="AB12" s="43"/>
      <c r="AC12" s="44"/>
      <c r="AD12" s="44"/>
      <c r="AE12" s="44"/>
      <c r="AF12" s="44"/>
    </row>
    <row r="13" spans="1:32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 t="s">
        <v>80</v>
      </c>
      <c r="K13" s="39"/>
      <c r="L13" s="38"/>
      <c r="M13" s="38"/>
      <c r="N13" s="38"/>
      <c r="O13" s="40"/>
      <c r="P13" s="39"/>
      <c r="Q13" s="41"/>
      <c r="R13" s="41"/>
      <c r="S13" s="41"/>
      <c r="T13" s="41"/>
      <c r="U13" s="41"/>
      <c r="V13" s="38"/>
      <c r="W13" s="42"/>
      <c r="X13" s="38"/>
      <c r="Y13" s="38"/>
      <c r="Z13" s="38"/>
      <c r="AA13" s="39"/>
      <c r="AB13" s="43"/>
      <c r="AC13" s="44"/>
      <c r="AD13" s="44"/>
      <c r="AE13" s="44"/>
      <c r="AF13" s="44"/>
    </row>
    <row r="14" spans="1:32" x14ac:dyDescent="0.2">
      <c r="A14" s="38"/>
      <c r="B14" s="38"/>
      <c r="C14" s="38"/>
      <c r="D14" s="38"/>
      <c r="E14" s="38" t="s">
        <v>81</v>
      </c>
      <c r="F14" s="38"/>
      <c r="G14" s="38"/>
      <c r="H14" s="38"/>
      <c r="I14" s="38"/>
      <c r="J14" s="38"/>
      <c r="K14" s="39"/>
      <c r="L14" s="38"/>
      <c r="M14" s="38"/>
      <c r="N14" s="38"/>
      <c r="O14" s="40"/>
      <c r="P14" s="39"/>
      <c r="Q14" s="41"/>
      <c r="R14" s="41"/>
      <c r="S14" s="41" t="s">
        <v>82</v>
      </c>
      <c r="T14" s="41"/>
      <c r="U14" s="41"/>
      <c r="V14" s="38"/>
      <c r="W14" s="42"/>
      <c r="X14" s="38"/>
      <c r="Y14" s="38"/>
      <c r="Z14" s="38"/>
      <c r="AA14" s="39"/>
      <c r="AB14" s="43"/>
      <c r="AC14" s="44"/>
      <c r="AD14" s="44"/>
      <c r="AE14" s="44"/>
      <c r="AF14" s="44"/>
    </row>
    <row r="15" spans="1:32" x14ac:dyDescent="0.2">
      <c r="A15" s="38"/>
      <c r="B15" s="38"/>
      <c r="C15" s="38"/>
      <c r="D15" s="38"/>
      <c r="E15" s="38" t="s">
        <v>83</v>
      </c>
      <c r="F15" s="38"/>
      <c r="G15" s="38"/>
      <c r="H15" s="38"/>
      <c r="I15" s="38"/>
      <c r="J15" s="38"/>
      <c r="K15" s="39"/>
      <c r="L15" s="38"/>
      <c r="M15" s="38"/>
      <c r="N15" s="38"/>
      <c r="O15" s="40"/>
      <c r="P15" s="39"/>
      <c r="Q15" s="41"/>
      <c r="R15" s="41"/>
      <c r="S15" s="41" t="s">
        <v>83</v>
      </c>
      <c r="T15" s="41"/>
      <c r="U15" s="41"/>
      <c r="V15" s="38"/>
      <c r="W15" s="42"/>
      <c r="X15" s="38"/>
      <c r="Y15" s="38"/>
      <c r="Z15" s="38"/>
      <c r="AA15" s="39"/>
      <c r="AB15" s="43"/>
      <c r="AC15" s="44"/>
      <c r="AD15" s="44"/>
      <c r="AE15" s="44"/>
      <c r="AF15" s="44"/>
    </row>
    <row r="16" spans="1:32" x14ac:dyDescent="0.2">
      <c r="A16" s="38"/>
      <c r="B16" s="38"/>
      <c r="C16" s="38"/>
      <c r="D16" s="38"/>
      <c r="E16" s="38"/>
      <c r="F16" s="38" t="s">
        <v>84</v>
      </c>
      <c r="G16" s="38"/>
      <c r="H16" s="38"/>
      <c r="I16" s="38"/>
      <c r="J16" s="38"/>
      <c r="K16" s="39"/>
      <c r="L16" s="38"/>
      <c r="M16" s="38"/>
      <c r="N16" s="38"/>
      <c r="O16" s="40"/>
      <c r="P16" s="39"/>
      <c r="Q16" s="41"/>
      <c r="R16" s="41"/>
      <c r="S16" s="41"/>
      <c r="T16" s="41" t="s">
        <v>84</v>
      </c>
      <c r="U16" s="41"/>
      <c r="V16" s="38"/>
      <c r="W16" s="42"/>
      <c r="X16" s="38"/>
      <c r="Y16" s="38"/>
      <c r="Z16" s="38"/>
      <c r="AA16" s="39"/>
      <c r="AB16" s="43"/>
      <c r="AC16" s="44"/>
      <c r="AD16" s="44"/>
      <c r="AE16" s="44"/>
      <c r="AF16" s="44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Сайчев Павел Валентинович</dc:creator>
  <cp:lastModifiedBy>Филиппов Денис Викторович</cp:lastModifiedBy>
  <cp:lastPrinted>2009-02-23T10:25:08Z</cp:lastPrinted>
  <dcterms:created xsi:type="dcterms:W3CDTF">2007-11-07T07:16:05Z</dcterms:created>
  <dcterms:modified xsi:type="dcterms:W3CDTF">2015-01-23T14:34:34Z</dcterms:modified>
</cp:coreProperties>
</file>